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133" i="88" l="1"/>
  <c r="E133" i="88"/>
  <c r="D133" i="88"/>
  <c r="D44" i="88"/>
  <c r="F84" i="88" l="1"/>
  <c r="E84" i="88"/>
  <c r="D84" i="88"/>
  <c r="D101" i="88"/>
  <c r="D39" i="88"/>
  <c r="F105" i="88"/>
  <c r="E105" i="88"/>
  <c r="D105" i="88"/>
  <c r="F25" i="88"/>
  <c r="E25" i="88"/>
  <c r="D25" i="88"/>
  <c r="F102" i="88" l="1"/>
  <c r="E102" i="88"/>
  <c r="D102" i="88"/>
  <c r="F100" i="88"/>
  <c r="E100" i="88"/>
  <c r="D100" i="88"/>
  <c r="F44" i="88"/>
  <c r="E44" i="88"/>
  <c r="F31" i="88" l="1"/>
  <c r="E31" i="88"/>
  <c r="D107" i="88" l="1"/>
  <c r="D104" i="88" s="1"/>
  <c r="F98" i="88" l="1"/>
  <c r="E98" i="88"/>
  <c r="D98" i="88"/>
  <c r="F96" i="88" l="1"/>
  <c r="E96" i="88"/>
  <c r="D96" i="88"/>
  <c r="F107" i="88" l="1"/>
  <c r="F104" i="88" s="1"/>
  <c r="E107" i="88"/>
  <c r="E104" i="88" s="1"/>
  <c r="F130" i="88" l="1"/>
  <c r="E130" i="88"/>
  <c r="D130" i="88"/>
  <c r="D36" i="88" l="1"/>
  <c r="D23" i="88" l="1"/>
  <c r="F71" i="88" l="1"/>
  <c r="F70" i="88" s="1"/>
  <c r="E71" i="88"/>
  <c r="E70" i="88" s="1"/>
  <c r="D71" i="88"/>
  <c r="D70" i="88" l="1"/>
  <c r="D35" i="88" s="1"/>
  <c r="D34" i="88" s="1"/>
  <c r="F36" i="88"/>
  <c r="F35" i="88" s="1"/>
  <c r="F34" i="88" s="1"/>
  <c r="E36" i="88"/>
  <c r="E35" i="88" s="1"/>
  <c r="E34" i="88" s="1"/>
  <c r="D135" i="88" l="1"/>
  <c r="D121" i="88"/>
  <c r="F86" i="88"/>
  <c r="E86" i="88"/>
  <c r="D86" i="88"/>
  <c r="F85" i="88"/>
  <c r="E85" i="88"/>
  <c r="D85" i="88"/>
  <c r="F23" i="88"/>
  <c r="E23" i="88" l="1"/>
  <c r="F135" i="88"/>
  <c r="E13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<sst xmlns="http://schemas.openxmlformats.org/spreadsheetml/2006/main" count="4634" uniqueCount="725">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</sst>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8"/>
  <sheetViews>
    <sheetView tabSelected="1" view="pageBreakPreview" topLeftCell="A8" zoomScaleSheetLayoutView="100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2" t="s">
        <v>460</v>
      </c>
      <c r="E8" s="102"/>
      <c r="F8" s="102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3" t="s">
        <v>716</v>
      </c>
      <c r="E9" s="103"/>
      <c r="F9" s="103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4" t="s">
        <v>630</v>
      </c>
      <c r="B15" s="104"/>
      <c r="C15" s="104"/>
      <c r="D15" s="104"/>
      <c r="E15" s="104"/>
      <c r="F15" s="104"/>
      <c r="G15" s="8"/>
      <c r="H15" s="8"/>
      <c r="I15" s="8"/>
      <c r="J15" s="8"/>
    </row>
    <row r="16" spans="1:10" s="34" customFormat="1" ht="19.5" x14ac:dyDescent="0.35">
      <c r="A16" s="104" t="s">
        <v>709</v>
      </c>
      <c r="B16" s="104"/>
      <c r="C16" s="104"/>
      <c r="D16" s="104"/>
      <c r="E16" s="104"/>
      <c r="F16" s="10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7" t="s">
        <v>456</v>
      </c>
      <c r="B18" s="107"/>
      <c r="C18" s="107"/>
      <c r="D18" s="107"/>
      <c r="E18" s="107"/>
      <c r="F18" s="107"/>
      <c r="G18" s="6"/>
      <c r="H18" s="6"/>
      <c r="I18" s="6"/>
      <c r="J18" s="6"/>
    </row>
    <row r="19" spans="1:10" ht="11.25" customHeight="1" x14ac:dyDescent="0.25">
      <c r="A19" s="108" t="s">
        <v>2</v>
      </c>
      <c r="B19" s="109"/>
      <c r="C19" s="108" t="s">
        <v>3</v>
      </c>
      <c r="D19" s="110" t="s">
        <v>0</v>
      </c>
      <c r="E19" s="110"/>
      <c r="F19" s="110"/>
    </row>
    <row r="20" spans="1:10" x14ac:dyDescent="0.25">
      <c r="A20" s="109"/>
      <c r="B20" s="109"/>
      <c r="C20" s="109"/>
      <c r="D20" s="110"/>
      <c r="E20" s="110"/>
      <c r="F20" s="110"/>
    </row>
    <row r="21" spans="1:10" ht="15.75" x14ac:dyDescent="0.25">
      <c r="A21" s="109"/>
      <c r="B21" s="109"/>
      <c r="C21" s="109"/>
      <c r="D21" s="56" t="s">
        <v>662</v>
      </c>
      <c r="E21" s="11" t="s">
        <v>695</v>
      </c>
      <c r="F21" s="11" t="s">
        <v>710</v>
      </c>
    </row>
    <row r="22" spans="1:10" ht="15.75" x14ac:dyDescent="0.25">
      <c r="A22" s="108">
        <v>1</v>
      </c>
      <c r="B22" s="108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05" t="s">
        <v>1</v>
      </c>
      <c r="B23" s="105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98" t="s">
        <v>5</v>
      </c>
      <c r="B24" s="98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98" t="s">
        <v>7</v>
      </c>
      <c r="B25" s="98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98" t="s">
        <v>9</v>
      </c>
      <c r="B26" s="98"/>
      <c r="C26" s="70" t="s">
        <v>10</v>
      </c>
      <c r="D26" s="71">
        <v>150</v>
      </c>
      <c r="E26" s="71">
        <v>155</v>
      </c>
      <c r="F26" s="71">
        <v>160</v>
      </c>
    </row>
    <row r="27" spans="1:10" s="74" customFormat="1" ht="22.5" customHeight="1" x14ac:dyDescent="0.25">
      <c r="A27" s="98" t="s">
        <v>11</v>
      </c>
      <c r="B27" s="98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98" t="s">
        <v>13</v>
      </c>
      <c r="B28" s="98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98" t="s">
        <v>15</v>
      </c>
      <c r="B29" s="98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hidden="1" customHeight="1" x14ac:dyDescent="0.25">
      <c r="A30" s="98" t="s">
        <v>656</v>
      </c>
      <c r="B30" s="98"/>
      <c r="C30" s="57" t="s">
        <v>657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8" t="s">
        <v>27</v>
      </c>
      <c r="B31" s="98"/>
      <c r="C31" s="57" t="s">
        <v>457</v>
      </c>
      <c r="D31" s="71">
        <v>10000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98" t="s">
        <v>17</v>
      </c>
      <c r="B32" s="98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hidden="1" customHeight="1" x14ac:dyDescent="0.25">
      <c r="A33" s="98" t="s">
        <v>684</v>
      </c>
      <c r="B33" s="98"/>
      <c r="C33" s="70" t="s">
        <v>685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05" t="s">
        <v>19</v>
      </c>
      <c r="B34" s="105"/>
      <c r="C34" s="76" t="s">
        <v>20</v>
      </c>
      <c r="D34" s="63">
        <f>D35+D130+D133</f>
        <v>86425.199999999983</v>
      </c>
      <c r="E34" s="63">
        <f>E35</f>
        <v>74778.699999999983</v>
      </c>
      <c r="F34" s="63">
        <f>F35</f>
        <v>76774.599999999991</v>
      </c>
    </row>
    <row r="35" spans="1:10" s="74" customFormat="1" ht="45" customHeight="1" x14ac:dyDescent="0.25">
      <c r="A35" s="98" t="s">
        <v>21</v>
      </c>
      <c r="B35" s="98"/>
      <c r="C35" s="57" t="s">
        <v>645</v>
      </c>
      <c r="D35" s="62">
        <f>D36+D44+D70+D104</f>
        <v>88486.299999999988</v>
      </c>
      <c r="E35" s="62">
        <f>E36+E44+E70+E104</f>
        <v>74778.699999999983</v>
      </c>
      <c r="F35" s="62">
        <f>F36+F44+F70+F104</f>
        <v>76774.599999999991</v>
      </c>
      <c r="J35" s="75"/>
    </row>
    <row r="36" spans="1:10" s="74" customFormat="1" ht="33" customHeight="1" x14ac:dyDescent="0.25">
      <c r="A36" s="101" t="s">
        <v>519</v>
      </c>
      <c r="B36" s="101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98"/>
      <c r="B37" s="98"/>
      <c r="C37" s="57"/>
      <c r="D37" s="62"/>
      <c r="E37" s="62"/>
      <c r="F37" s="62"/>
    </row>
    <row r="38" spans="1:10" s="74" customFormat="1" ht="39" hidden="1" customHeight="1" x14ac:dyDescent="0.25">
      <c r="A38" s="98"/>
      <c r="B38" s="98"/>
      <c r="C38" s="57"/>
      <c r="D38" s="62"/>
      <c r="E38" s="62"/>
      <c r="F38" s="62"/>
    </row>
    <row r="39" spans="1:10" s="74" customFormat="1" ht="41.25" customHeight="1" x14ac:dyDescent="0.25">
      <c r="A39" s="98" t="s">
        <v>637</v>
      </c>
      <c r="B39" s="98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98"/>
      <c r="B40" s="98"/>
      <c r="C40" s="57"/>
      <c r="D40" s="62"/>
      <c r="E40" s="62"/>
      <c r="F40" s="62"/>
    </row>
    <row r="41" spans="1:10" s="74" customFormat="1" ht="33.75" hidden="1" customHeight="1" x14ac:dyDescent="0.25">
      <c r="A41" s="98" t="s">
        <v>663</v>
      </c>
      <c r="B41" s="98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8"/>
      <c r="B42" s="98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8" t="s">
        <v>686</v>
      </c>
      <c r="B43" s="98"/>
      <c r="C43" s="57" t="s">
        <v>687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101" t="s">
        <v>520</v>
      </c>
      <c r="B44" s="101"/>
      <c r="C44" s="59" t="s">
        <v>23</v>
      </c>
      <c r="D44" s="63">
        <f>D48+D66+D67+D68+D69</f>
        <v>15851.1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106" t="s">
        <v>621</v>
      </c>
      <c r="B45" s="106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106" t="s">
        <v>621</v>
      </c>
      <c r="B46" s="106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106" t="s">
        <v>521</v>
      </c>
      <c r="B47" s="106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6" t="s">
        <v>541</v>
      </c>
      <c r="B48" s="106"/>
      <c r="C48" s="80" t="s">
        <v>713</v>
      </c>
      <c r="D48" s="62">
        <v>1458.5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6" t="s">
        <v>619</v>
      </c>
      <c r="B49" s="106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6" t="s">
        <v>641</v>
      </c>
      <c r="B50" s="106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6" t="s">
        <v>642</v>
      </c>
      <c r="B51" s="106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106" t="s">
        <v>619</v>
      </c>
      <c r="B52" s="106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111"/>
      <c r="B53" s="112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11"/>
      <c r="B54" s="112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11"/>
      <c r="B55" s="112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13"/>
      <c r="B56" s="112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14"/>
      <c r="B57" s="114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6"/>
      <c r="B58" s="106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13"/>
      <c r="B59" s="112"/>
      <c r="C59" s="82"/>
      <c r="D59" s="62"/>
      <c r="E59" s="62"/>
      <c r="F59" s="62"/>
      <c r="I59" s="81"/>
    </row>
    <row r="60" spans="1:9" s="74" customFormat="1" ht="48" hidden="1" customHeight="1" x14ac:dyDescent="0.25">
      <c r="A60" s="106" t="s">
        <v>641</v>
      </c>
      <c r="B60" s="106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6" t="s">
        <v>705</v>
      </c>
      <c r="B61" s="106"/>
      <c r="C61" s="82" t="s">
        <v>706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6" t="s">
        <v>699</v>
      </c>
      <c r="B62" s="106"/>
      <c r="C62" s="82" t="s">
        <v>700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6" t="s">
        <v>701</v>
      </c>
      <c r="B63" s="106"/>
      <c r="C63" s="82" t="s">
        <v>702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6" t="s">
        <v>703</v>
      </c>
      <c r="B64" s="106"/>
      <c r="C64" s="82" t="s">
        <v>704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6" t="s">
        <v>619</v>
      </c>
      <c r="B65" s="106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106" t="s">
        <v>641</v>
      </c>
      <c r="B66" s="106"/>
      <c r="C66" s="82" t="s">
        <v>648</v>
      </c>
      <c r="D66" s="62">
        <v>1831.5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106" t="s">
        <v>714</v>
      </c>
      <c r="B67" s="106"/>
      <c r="C67" s="82" t="s">
        <v>715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106" t="s">
        <v>703</v>
      </c>
      <c r="B68" s="106"/>
      <c r="C68" s="82" t="s">
        <v>704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106" t="s">
        <v>619</v>
      </c>
      <c r="B69" s="106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115" t="s">
        <v>522</v>
      </c>
      <c r="B70" s="116"/>
      <c r="C70" s="59" t="s">
        <v>24</v>
      </c>
      <c r="D70" s="63">
        <f>D71+D100+D102</f>
        <v>32106.199999999993</v>
      </c>
      <c r="E70" s="63">
        <f t="shared" ref="E70:F70" si="0">E71+E100+E102</f>
        <v>32113.999999999993</v>
      </c>
      <c r="F70" s="63">
        <f t="shared" si="0"/>
        <v>32120.199999999993</v>
      </c>
      <c r="I70" s="79"/>
    </row>
    <row r="71" spans="1:11" s="74" customFormat="1" ht="43.5" customHeight="1" x14ac:dyDescent="0.25">
      <c r="A71" s="87" t="s">
        <v>523</v>
      </c>
      <c r="B71" s="87"/>
      <c r="C71" s="59" t="s">
        <v>25</v>
      </c>
      <c r="D71" s="63">
        <f>D72+D73+D74+D75+D76+D77+D78+D79+D80+D81+D82+D83+D84+D87+D88+D89+D90</f>
        <v>31060.499999999993</v>
      </c>
      <c r="E71" s="63">
        <f>E72+E73+E74+E75+E76+E77+E78+E79+E80+E81+E82+E83+E84+E87+E88+E89+E90</f>
        <v>31062.499999999993</v>
      </c>
      <c r="F71" s="63">
        <f>F72+F73+F74+F75+F76+F77+F78+F79+F80+F81+F82+F83+F84+F87+F88+F89+F90</f>
        <v>31064.499999999993</v>
      </c>
      <c r="I71" s="79"/>
      <c r="J71" s="75"/>
    </row>
    <row r="72" spans="1:11" s="74" customFormat="1" ht="84.75" customHeight="1" x14ac:dyDescent="0.25">
      <c r="A72" s="88" t="s">
        <v>524</v>
      </c>
      <c r="B72" s="88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88" t="s">
        <v>525</v>
      </c>
      <c r="B73" s="88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88" t="s">
        <v>526</v>
      </c>
      <c r="B74" s="88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88" t="s">
        <v>527</v>
      </c>
      <c r="B75" s="88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88" t="s">
        <v>528</v>
      </c>
      <c r="B76" s="88"/>
      <c r="C76" s="57" t="s">
        <v>680</v>
      </c>
      <c r="D76" s="62">
        <v>18.3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88" t="s">
        <v>529</v>
      </c>
      <c r="B77" s="88"/>
      <c r="C77" s="57" t="s">
        <v>666</v>
      </c>
      <c r="D77" s="62">
        <v>6078.1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88" t="s">
        <v>530</v>
      </c>
      <c r="B78" s="88"/>
      <c r="C78" s="57" t="s">
        <v>665</v>
      </c>
      <c r="D78" s="62">
        <v>22717.599999999999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88" t="s">
        <v>531</v>
      </c>
      <c r="B79" s="88"/>
      <c r="C79" s="57" t="s">
        <v>673</v>
      </c>
      <c r="D79" s="62">
        <v>370.6</v>
      </c>
      <c r="E79" s="62">
        <v>370.6</v>
      </c>
      <c r="F79" s="62">
        <v>370.6</v>
      </c>
      <c r="I79" s="79"/>
    </row>
    <row r="80" spans="1:11" s="74" customFormat="1" ht="79.5" customHeight="1" x14ac:dyDescent="0.25">
      <c r="A80" s="88" t="s">
        <v>532</v>
      </c>
      <c r="B80" s="88"/>
      <c r="C80" s="57" t="s">
        <v>675</v>
      </c>
      <c r="D80" s="62">
        <v>370.6</v>
      </c>
      <c r="E80" s="62">
        <v>370.6</v>
      </c>
      <c r="F80" s="62">
        <v>370.6</v>
      </c>
      <c r="I80" s="79"/>
      <c r="K80" s="77"/>
    </row>
    <row r="81" spans="1:9" s="74" customFormat="1" ht="72.75" customHeight="1" x14ac:dyDescent="0.25">
      <c r="A81" s="88" t="s">
        <v>533</v>
      </c>
      <c r="B81" s="88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88" t="s">
        <v>534</v>
      </c>
      <c r="B82" s="88"/>
      <c r="C82" s="57" t="s">
        <v>672</v>
      </c>
      <c r="D82" s="62">
        <v>370.6</v>
      </c>
      <c r="E82" s="62">
        <v>370.6</v>
      </c>
      <c r="F82" s="62">
        <v>370.6</v>
      </c>
      <c r="I82" s="81"/>
    </row>
    <row r="83" spans="1:9" s="74" customFormat="1" ht="97.5" customHeight="1" x14ac:dyDescent="0.25">
      <c r="A83" s="88" t="s">
        <v>535</v>
      </c>
      <c r="B83" s="88"/>
      <c r="C83" s="57" t="s">
        <v>671</v>
      </c>
      <c r="D83" s="62">
        <v>370.6</v>
      </c>
      <c r="E83" s="62">
        <v>370.6</v>
      </c>
      <c r="F83" s="62">
        <v>370.6</v>
      </c>
      <c r="I83" s="81"/>
    </row>
    <row r="84" spans="1:9" s="74" customFormat="1" ht="87.75" hidden="1" customHeight="1" x14ac:dyDescent="0.25">
      <c r="A84" s="88" t="s">
        <v>536</v>
      </c>
      <c r="B84" s="88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88" t="s">
        <v>537</v>
      </c>
      <c r="B85" s="88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88" t="s">
        <v>538</v>
      </c>
      <c r="B86" s="88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88" t="s">
        <v>649</v>
      </c>
      <c r="B87" s="88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88" t="s">
        <v>539</v>
      </c>
      <c r="B88" s="88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98" t="s">
        <v>661</v>
      </c>
      <c r="B89" s="98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98" t="s">
        <v>540</v>
      </c>
      <c r="B90" s="98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98" t="s">
        <v>635</v>
      </c>
      <c r="B91" s="98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96" t="s">
        <v>540</v>
      </c>
      <c r="B92" s="97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96" t="s">
        <v>635</v>
      </c>
      <c r="B93" s="97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96" t="s">
        <v>661</v>
      </c>
      <c r="B94" s="97"/>
      <c r="C94" s="57" t="s">
        <v>660</v>
      </c>
      <c r="D94" s="62"/>
      <c r="E94" s="62"/>
      <c r="F94" s="62"/>
      <c r="I94" s="79"/>
    </row>
    <row r="95" spans="1:9" s="74" customFormat="1" ht="58.5" hidden="1" customHeight="1" x14ac:dyDescent="0.25">
      <c r="A95" s="96" t="s">
        <v>683</v>
      </c>
      <c r="B95" s="97"/>
      <c r="C95" s="57" t="s">
        <v>682</v>
      </c>
      <c r="D95" s="62">
        <v>0</v>
      </c>
      <c r="E95" s="62">
        <v>0</v>
      </c>
      <c r="F95" s="62">
        <v>0</v>
      </c>
      <c r="I95" s="79"/>
    </row>
    <row r="96" spans="1:9" s="74" customFormat="1" ht="58.5" hidden="1" customHeight="1" x14ac:dyDescent="0.25">
      <c r="A96" s="87" t="s">
        <v>697</v>
      </c>
      <c r="B96" s="87"/>
      <c r="C96" s="86" t="s">
        <v>698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88" t="s">
        <v>540</v>
      </c>
      <c r="B97" s="88"/>
      <c r="C97" s="57" t="s">
        <v>696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87" t="s">
        <v>707</v>
      </c>
      <c r="B98" s="87"/>
      <c r="C98" s="59" t="s">
        <v>708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88" t="s">
        <v>661</v>
      </c>
      <c r="B99" s="88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87" t="s">
        <v>697</v>
      </c>
      <c r="B100" s="87"/>
      <c r="C100" s="59" t="s">
        <v>698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88" t="s">
        <v>540</v>
      </c>
      <c r="B101" s="88"/>
      <c r="C101" s="57" t="s">
        <v>696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87" t="s">
        <v>707</v>
      </c>
      <c r="B102" s="87"/>
      <c r="C102" s="59" t="s">
        <v>708</v>
      </c>
      <c r="D102" s="63">
        <f>D103</f>
        <v>930.5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88" t="s">
        <v>661</v>
      </c>
      <c r="B103" s="88"/>
      <c r="C103" s="57" t="s">
        <v>660</v>
      </c>
      <c r="D103" s="62">
        <v>930.5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101" t="s">
        <v>547</v>
      </c>
      <c r="B104" s="101"/>
      <c r="C104" s="59" t="s">
        <v>679</v>
      </c>
      <c r="D104" s="63">
        <f>D107+D105</f>
        <v>770.80000000000007</v>
      </c>
      <c r="E104" s="63">
        <f>E107+E105</f>
        <v>416.4</v>
      </c>
      <c r="F104" s="63">
        <f>F107+F105</f>
        <v>416.4</v>
      </c>
      <c r="I104" s="79"/>
    </row>
    <row r="105" spans="1:9" s="74" customFormat="1" ht="82.5" customHeight="1" x14ac:dyDescent="0.25">
      <c r="A105" s="101" t="s">
        <v>717</v>
      </c>
      <c r="B105" s="101"/>
      <c r="C105" s="59" t="s">
        <v>720</v>
      </c>
      <c r="D105" s="63">
        <f>D106</f>
        <v>2.6</v>
      </c>
      <c r="E105" s="63">
        <f>E106</f>
        <v>2.5</v>
      </c>
      <c r="F105" s="63">
        <f>F106</f>
        <v>2.5</v>
      </c>
      <c r="I105" s="79"/>
    </row>
    <row r="106" spans="1:9" s="74" customFormat="1" ht="95.25" customHeight="1" x14ac:dyDescent="0.25">
      <c r="A106" s="98" t="s">
        <v>718</v>
      </c>
      <c r="B106" s="98"/>
      <c r="C106" s="57" t="s">
        <v>719</v>
      </c>
      <c r="D106" s="62">
        <v>2.6</v>
      </c>
      <c r="E106" s="62">
        <v>2.5</v>
      </c>
      <c r="F106" s="62">
        <v>2.5</v>
      </c>
      <c r="I106" s="79"/>
    </row>
    <row r="107" spans="1:9" s="74" customFormat="1" ht="36" customHeight="1" x14ac:dyDescent="0.25">
      <c r="A107" s="101" t="s">
        <v>651</v>
      </c>
      <c r="B107" s="101"/>
      <c r="C107" s="59" t="s">
        <v>652</v>
      </c>
      <c r="D107" s="63">
        <f>D108+D132</f>
        <v>768.2</v>
      </c>
      <c r="E107" s="63">
        <f t="shared" ref="E107:F107" si="1">E108+E110+E109+E129</f>
        <v>413.9</v>
      </c>
      <c r="F107" s="63">
        <f t="shared" si="1"/>
        <v>413.9</v>
      </c>
      <c r="I107" s="79"/>
    </row>
    <row r="108" spans="1:9" ht="73.5" customHeight="1" x14ac:dyDescent="0.25">
      <c r="A108" s="96" t="s">
        <v>681</v>
      </c>
      <c r="B108" s="97"/>
      <c r="C108" s="57" t="s">
        <v>632</v>
      </c>
      <c r="D108" s="62">
        <v>413.9</v>
      </c>
      <c r="E108" s="62">
        <v>413.9</v>
      </c>
      <c r="F108" s="62">
        <v>413.9</v>
      </c>
      <c r="I108" s="35"/>
    </row>
    <row r="109" spans="1:9" ht="73.5" hidden="1" customHeight="1" x14ac:dyDescent="0.25">
      <c r="A109" s="96" t="s">
        <v>690</v>
      </c>
      <c r="B109" s="97"/>
      <c r="C109" s="57" t="s">
        <v>654</v>
      </c>
      <c r="D109" s="62"/>
      <c r="E109" s="62"/>
      <c r="F109" s="62"/>
      <c r="I109" s="35"/>
    </row>
    <row r="110" spans="1:9" ht="73.5" hidden="1" customHeight="1" x14ac:dyDescent="0.25">
      <c r="A110" s="96" t="s">
        <v>688</v>
      </c>
      <c r="B110" s="97"/>
      <c r="C110" s="57" t="s">
        <v>689</v>
      </c>
      <c r="D110" s="62"/>
      <c r="E110" s="62"/>
      <c r="F110" s="62"/>
      <c r="I110" s="35"/>
    </row>
    <row r="111" spans="1:9" ht="71.25" hidden="1" customHeight="1" x14ac:dyDescent="0.25">
      <c r="A111" s="98" t="s">
        <v>612</v>
      </c>
      <c r="B111" s="98"/>
      <c r="C111" s="57" t="s">
        <v>678</v>
      </c>
      <c r="D111" s="62"/>
      <c r="E111" s="62"/>
      <c r="F111" s="62"/>
      <c r="I111" s="35"/>
    </row>
    <row r="112" spans="1:9" hidden="1" x14ac:dyDescent="0.25">
      <c r="A112" s="92"/>
      <c r="B112" s="92"/>
      <c r="C112" s="13"/>
      <c r="D112" s="61"/>
      <c r="E112" s="61"/>
      <c r="F112" s="61"/>
      <c r="I112" s="35"/>
    </row>
    <row r="113" spans="1:9" hidden="1" x14ac:dyDescent="0.25">
      <c r="A113" s="91"/>
      <c r="B113" s="91"/>
      <c r="C113" s="14"/>
      <c r="D113" s="61"/>
      <c r="E113" s="61"/>
      <c r="F113" s="61"/>
      <c r="I113" s="35"/>
    </row>
    <row r="114" spans="1:9" ht="64.5" hidden="1" x14ac:dyDescent="0.25">
      <c r="A114" s="92" t="s">
        <v>631</v>
      </c>
      <c r="B114" s="92"/>
      <c r="C114" s="13" t="s">
        <v>632</v>
      </c>
      <c r="D114" s="61">
        <v>0</v>
      </c>
      <c r="E114" s="61">
        <v>0</v>
      </c>
      <c r="F114" s="61">
        <v>0</v>
      </c>
      <c r="I114" s="35"/>
    </row>
    <row r="115" spans="1:9" ht="68.25" hidden="1" customHeight="1" x14ac:dyDescent="0.25">
      <c r="A115" s="92" t="s">
        <v>633</v>
      </c>
      <c r="B115" s="92"/>
      <c r="C115" s="13" t="s">
        <v>634</v>
      </c>
      <c r="D115" s="61">
        <v>0</v>
      </c>
      <c r="E115" s="61">
        <v>0</v>
      </c>
      <c r="F115" s="61">
        <v>0</v>
      </c>
      <c r="I115" s="35"/>
    </row>
    <row r="116" spans="1:9" ht="38.25" hidden="1" customHeight="1" x14ac:dyDescent="0.25">
      <c r="A116" s="91" t="s">
        <v>623</v>
      </c>
      <c r="B116" s="91"/>
      <c r="C116" s="14" t="s">
        <v>624</v>
      </c>
      <c r="D116" s="60">
        <v>0</v>
      </c>
      <c r="E116" s="61">
        <v>0</v>
      </c>
      <c r="F116" s="61">
        <v>0</v>
      </c>
      <c r="I116" s="35"/>
    </row>
    <row r="117" spans="1:9" ht="31.5" hidden="1" customHeight="1" x14ac:dyDescent="0.25">
      <c r="A117" s="92" t="s">
        <v>625</v>
      </c>
      <c r="B117" s="92"/>
      <c r="C117" s="13" t="s">
        <v>626</v>
      </c>
      <c r="D117" s="61">
        <v>0</v>
      </c>
      <c r="E117" s="61">
        <v>0</v>
      </c>
      <c r="F117" s="61">
        <v>0</v>
      </c>
      <c r="I117" s="35"/>
    </row>
    <row r="118" spans="1:9" ht="26.25" hidden="1" x14ac:dyDescent="0.25">
      <c r="A118" s="91" t="s">
        <v>627</v>
      </c>
      <c r="B118" s="91"/>
      <c r="C118" s="14" t="s">
        <v>628</v>
      </c>
      <c r="D118" s="60">
        <v>0</v>
      </c>
      <c r="E118" s="61">
        <v>0</v>
      </c>
      <c r="F118" s="61">
        <v>0</v>
      </c>
      <c r="I118" s="35"/>
    </row>
    <row r="119" spans="1:9" ht="26.25" hidden="1" customHeight="1" x14ac:dyDescent="0.25">
      <c r="A119" s="92" t="s">
        <v>629</v>
      </c>
      <c r="B119" s="92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71.25" hidden="1" customHeight="1" x14ac:dyDescent="0.25">
      <c r="A120" s="100" t="s">
        <v>635</v>
      </c>
      <c r="B120" s="100"/>
      <c r="C120" s="13" t="s">
        <v>636</v>
      </c>
      <c r="D120" s="61"/>
      <c r="E120" s="61">
        <v>0</v>
      </c>
      <c r="F120" s="61">
        <v>0</v>
      </c>
      <c r="I120" s="35"/>
    </row>
    <row r="121" spans="1:9" ht="26.25" hidden="1" customHeight="1" x14ac:dyDescent="0.25">
      <c r="A121" s="99" t="s">
        <v>651</v>
      </c>
      <c r="B121" s="99"/>
      <c r="C121" s="14" t="s">
        <v>652</v>
      </c>
      <c r="D121" s="60">
        <f>D122+D124+D123</f>
        <v>0</v>
      </c>
      <c r="E121" s="60">
        <v>0</v>
      </c>
      <c r="F121" s="60">
        <v>0</v>
      </c>
      <c r="I121" s="35"/>
    </row>
    <row r="122" spans="1:9" ht="51.75" hidden="1" customHeight="1" x14ac:dyDescent="0.25">
      <c r="A122" s="94" t="s">
        <v>653</v>
      </c>
      <c r="B122" s="95"/>
      <c r="C122" s="13" t="s">
        <v>654</v>
      </c>
      <c r="D122" s="61"/>
      <c r="E122" s="61">
        <v>0</v>
      </c>
      <c r="F122" s="61">
        <v>0</v>
      </c>
      <c r="I122" s="35"/>
    </row>
    <row r="123" spans="1:9" ht="67.5" hidden="1" customHeight="1" x14ac:dyDescent="0.25">
      <c r="A123" s="94" t="s">
        <v>658</v>
      </c>
      <c r="B123" s="95"/>
      <c r="C123" s="13" t="s">
        <v>659</v>
      </c>
      <c r="D123" s="61"/>
      <c r="E123" s="61">
        <v>0</v>
      </c>
      <c r="F123" s="61">
        <v>0</v>
      </c>
      <c r="I123" s="35"/>
    </row>
    <row r="124" spans="1:9" ht="70.5" hidden="1" customHeight="1" x14ac:dyDescent="0.25">
      <c r="A124" s="94" t="s">
        <v>655</v>
      </c>
      <c r="B124" s="95"/>
      <c r="C124" s="13" t="s">
        <v>632</v>
      </c>
      <c r="D124" s="61"/>
      <c r="E124" s="61">
        <v>0</v>
      </c>
      <c r="F124" s="61">
        <v>0</v>
      </c>
      <c r="I124" s="35"/>
    </row>
    <row r="125" spans="1:9" ht="45" hidden="1" customHeight="1" x14ac:dyDescent="0.25">
      <c r="A125" s="91" t="s">
        <v>623</v>
      </c>
      <c r="B125" s="91"/>
      <c r="C125" s="14" t="s">
        <v>624</v>
      </c>
      <c r="D125" s="61"/>
      <c r="E125" s="61">
        <v>0</v>
      </c>
      <c r="F125" s="61">
        <v>0</v>
      </c>
      <c r="I125" s="35"/>
    </row>
    <row r="126" spans="1:9" ht="44.25" hidden="1" customHeight="1" x14ac:dyDescent="0.25">
      <c r="A126" s="92" t="s">
        <v>625</v>
      </c>
      <c r="B126" s="92"/>
      <c r="C126" s="54" t="s">
        <v>646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91" t="s">
        <v>627</v>
      </c>
      <c r="B127" s="91"/>
      <c r="C127" s="14" t="s">
        <v>628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92" t="s">
        <v>629</v>
      </c>
      <c r="B128" s="92"/>
      <c r="C128" s="54" t="s">
        <v>647</v>
      </c>
      <c r="D128" s="61"/>
      <c r="E128" s="61">
        <v>0</v>
      </c>
      <c r="F128" s="61">
        <v>0</v>
      </c>
      <c r="I128" s="35"/>
    </row>
    <row r="129" spans="1:9" ht="57.75" hidden="1" customHeight="1" x14ac:dyDescent="0.25">
      <c r="A129" s="98" t="s">
        <v>691</v>
      </c>
      <c r="B129" s="98"/>
      <c r="C129" s="54" t="s">
        <v>692</v>
      </c>
      <c r="D129" s="61">
        <v>0</v>
      </c>
      <c r="E129" s="61">
        <v>0</v>
      </c>
      <c r="F129" s="61">
        <v>0</v>
      </c>
      <c r="I129" s="35"/>
    </row>
    <row r="130" spans="1:9" ht="57.75" hidden="1" customHeight="1" x14ac:dyDescent="0.25">
      <c r="A130" s="99" t="s">
        <v>693</v>
      </c>
      <c r="B130" s="99"/>
      <c r="C130" s="67" t="s">
        <v>694</v>
      </c>
      <c r="D130" s="60">
        <f>D131</f>
        <v>0</v>
      </c>
      <c r="E130" s="60">
        <f t="shared" ref="E130:F130" si="2">E131</f>
        <v>0</v>
      </c>
      <c r="F130" s="60">
        <f t="shared" si="2"/>
        <v>0</v>
      </c>
      <c r="I130" s="35"/>
    </row>
    <row r="131" spans="1:9" ht="57.75" hidden="1" customHeight="1" x14ac:dyDescent="0.25">
      <c r="A131" s="100"/>
      <c r="B131" s="100"/>
      <c r="C131" s="65"/>
      <c r="D131" s="61"/>
      <c r="E131" s="61"/>
      <c r="F131" s="61"/>
      <c r="I131" s="35"/>
    </row>
    <row r="132" spans="1:9" ht="57.75" customHeight="1" x14ac:dyDescent="0.25">
      <c r="A132" s="96" t="s">
        <v>711</v>
      </c>
      <c r="B132" s="97"/>
      <c r="C132" s="65" t="s">
        <v>712</v>
      </c>
      <c r="D132" s="61">
        <v>354.3</v>
      </c>
      <c r="E132" s="61">
        <v>0</v>
      </c>
      <c r="F132" s="61">
        <v>0</v>
      </c>
      <c r="I132" s="35"/>
    </row>
    <row r="133" spans="1:9" ht="57.75" customHeight="1" x14ac:dyDescent="0.25">
      <c r="A133" s="101" t="s">
        <v>724</v>
      </c>
      <c r="B133" s="101"/>
      <c r="C133" s="67" t="s">
        <v>723</v>
      </c>
      <c r="D133" s="60">
        <f>D134</f>
        <v>-2061.1</v>
      </c>
      <c r="E133" s="60">
        <f>E134</f>
        <v>0</v>
      </c>
      <c r="F133" s="60">
        <f>F134</f>
        <v>0</v>
      </c>
      <c r="I133" s="35"/>
    </row>
    <row r="134" spans="1:9" ht="57.75" customHeight="1" x14ac:dyDescent="0.25">
      <c r="A134" s="98" t="s">
        <v>721</v>
      </c>
      <c r="B134" s="98"/>
      <c r="C134" s="65" t="s">
        <v>722</v>
      </c>
      <c r="D134" s="61">
        <v>-2061.1</v>
      </c>
      <c r="E134" s="61">
        <v>0</v>
      </c>
      <c r="F134" s="61">
        <v>0</v>
      </c>
      <c r="I134" s="35"/>
    </row>
    <row r="135" spans="1:9" x14ac:dyDescent="0.25">
      <c r="A135" s="93" t="s">
        <v>26</v>
      </c>
      <c r="B135" s="93"/>
      <c r="C135" s="9"/>
      <c r="D135" s="64">
        <f>D23+D34</f>
        <v>114656.49999999999</v>
      </c>
      <c r="E135" s="64">
        <f>E23+E34</f>
        <v>99869.199999999983</v>
      </c>
      <c r="F135" s="64">
        <f>F23+F34</f>
        <v>103461</v>
      </c>
      <c r="I135" s="35"/>
    </row>
    <row r="136" spans="1:9" x14ac:dyDescent="0.25">
      <c r="A136" s="89"/>
      <c r="B136" s="89"/>
      <c r="C136" s="10"/>
      <c r="D136" s="10"/>
      <c r="E136" s="10"/>
      <c r="F136" s="10"/>
      <c r="I136" s="35"/>
    </row>
    <row r="137" spans="1:9" x14ac:dyDescent="0.25">
      <c r="A137" s="89"/>
      <c r="B137" s="89"/>
      <c r="C137" s="10"/>
      <c r="D137" s="10"/>
      <c r="E137" s="10"/>
      <c r="F137" s="10"/>
      <c r="I137" s="35"/>
    </row>
    <row r="138" spans="1:9" x14ac:dyDescent="0.25">
      <c r="A138" s="90"/>
      <c r="B138" s="90"/>
    </row>
  </sheetData>
  <mergeCells count="131">
    <mergeCell ref="A69:B69"/>
    <mergeCell ref="A133:B133"/>
    <mergeCell ref="A134:B134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122:B122"/>
    <mergeCell ref="A123:B123"/>
    <mergeCell ref="A116:B116"/>
    <mergeCell ref="A112:B112"/>
    <mergeCell ref="A117:B117"/>
    <mergeCell ref="A118:B118"/>
    <mergeCell ref="A119:B119"/>
    <mergeCell ref="A120:B120"/>
    <mergeCell ref="A121:B121"/>
    <mergeCell ref="A113:B113"/>
    <mergeCell ref="A115:B115"/>
    <mergeCell ref="A90:B90"/>
    <mergeCell ref="A91:B91"/>
    <mergeCell ref="A109:B109"/>
    <mergeCell ref="A93:B93"/>
    <mergeCell ref="A97:B97"/>
    <mergeCell ref="A96:B96"/>
    <mergeCell ref="A98:B98"/>
    <mergeCell ref="A99:B99"/>
    <mergeCell ref="A104:B104"/>
    <mergeCell ref="A107:B107"/>
    <mergeCell ref="A111:B111"/>
    <mergeCell ref="A105:B105"/>
    <mergeCell ref="A106:B106"/>
    <mergeCell ref="A100:B100"/>
    <mergeCell ref="A101:B101"/>
    <mergeCell ref="A102:B102"/>
    <mergeCell ref="A103:B103"/>
    <mergeCell ref="A108:B108"/>
    <mergeCell ref="A95:B95"/>
    <mergeCell ref="A110:B110"/>
    <mergeCell ref="A94:B94"/>
    <mergeCell ref="A92:B92"/>
    <mergeCell ref="A83:B83"/>
    <mergeCell ref="A84:B84"/>
    <mergeCell ref="A85:B85"/>
    <mergeCell ref="A86:B86"/>
    <mergeCell ref="A82:B82"/>
    <mergeCell ref="A87:B87"/>
    <mergeCell ref="A88:B88"/>
    <mergeCell ref="A89:B89"/>
    <mergeCell ref="A114:B114"/>
    <mergeCell ref="A71:B71"/>
    <mergeCell ref="A72:B72"/>
    <mergeCell ref="A73:B73"/>
    <mergeCell ref="A74:B74"/>
    <mergeCell ref="A75:B75"/>
    <mergeCell ref="A76:B76"/>
    <mergeCell ref="A137:B137"/>
    <mergeCell ref="A138:B138"/>
    <mergeCell ref="A125:B125"/>
    <mergeCell ref="A126:B126"/>
    <mergeCell ref="A127:B127"/>
    <mergeCell ref="A128:B128"/>
    <mergeCell ref="A135:B135"/>
    <mergeCell ref="A136:B136"/>
    <mergeCell ref="A124:B124"/>
    <mergeCell ref="A132:B132"/>
    <mergeCell ref="A129:B129"/>
    <mergeCell ref="A130:B130"/>
    <mergeCell ref="A131:B131"/>
    <mergeCell ref="A77:B77"/>
    <mergeCell ref="A78:B78"/>
    <mergeCell ref="A79:B79"/>
    <mergeCell ref="A80:B80"/>
    <mergeCell ref="A81:B8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460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2" t="s">
        <v>458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2" t="s">
        <v>459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2023-01-25T07:58:48Z</dcterms:modified>
</cp:coreProperties>
</file>